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4" i="1"/>
  <c r="F63" s="1"/>
  <c r="F82"/>
  <c r="F41"/>
  <c r="F39"/>
  <c r="F38" l="1"/>
  <c r="F37" s="1"/>
  <c r="F36" s="1"/>
  <c r="F35" s="1"/>
  <c r="F58"/>
  <c r="F57" s="1"/>
  <c r="F80"/>
  <c r="F78" l="1"/>
  <c r="F77" s="1"/>
  <c r="F69" l="1"/>
  <c r="F68" s="1"/>
  <c r="F67" s="1"/>
  <c r="F53"/>
  <c r="F52" s="1"/>
  <c r="F51" s="1"/>
  <c r="F50" s="1"/>
  <c r="F88"/>
  <c r="F87" s="1"/>
  <c r="F86" s="1"/>
  <c r="F85" s="1"/>
  <c r="F84" s="1"/>
  <c r="F75"/>
  <c r="F74" s="1"/>
  <c r="F73" s="1"/>
  <c r="F61"/>
  <c r="F60" s="1"/>
  <c r="F56" s="1"/>
  <c r="F55" s="1"/>
  <c r="F49" s="1"/>
  <c r="F47"/>
  <c r="F46" s="1"/>
  <c r="F33"/>
  <c r="F32" s="1"/>
  <c r="F31" s="1"/>
  <c r="F30" s="1"/>
  <c r="F28"/>
  <c r="F27" s="1"/>
  <c r="F26" s="1"/>
  <c r="F23"/>
  <c r="F22" s="1"/>
  <c r="F18"/>
  <c r="F20"/>
  <c r="F15"/>
  <c r="F14" s="1"/>
  <c r="F10"/>
  <c r="F9" s="1"/>
  <c r="F8" s="1"/>
  <c r="F7" s="1"/>
  <c r="F45" l="1"/>
  <c r="F44" s="1"/>
  <c r="F43" s="1"/>
  <c r="F17"/>
  <c r="F66"/>
  <c r="F25"/>
  <c r="F13" l="1"/>
  <c r="F12" s="1"/>
  <c r="F6" s="1"/>
  <c r="F72"/>
  <c r="F71" s="1"/>
  <c r="F90" l="1"/>
  <c r="F5"/>
</calcChain>
</file>

<file path=xl/sharedStrings.xml><?xml version="1.0" encoding="utf-8"?>
<sst xmlns="http://schemas.openxmlformats.org/spreadsheetml/2006/main" count="312" uniqueCount="95">
  <si>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</si>
  <si>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</si>
  <si>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</si>
  <si>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</si>
  <si>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</si>
  <si>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</si>
  <si>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</si>
  <si>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</si>
  <si>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</si>
  <si>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</si>
  <si>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</si>
  <si>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</si>
  <si>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</si>
  <si>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</si>
  <si>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</si>
  <si>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</si>
  <si>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</si>
  <si>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</si>
  <si>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</si>
  <si>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</si>
  <si>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</si>
  <si>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</si>
  <si>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</si>
  <si>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</si>
  <si>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</si>
  <si>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</si>
  <si>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</si>
  <si>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</si>
  <si>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</si>
  <si>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</si>
  <si>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</si>
  <si>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</si>
  <si>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</si>
  <si>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</si>
  <si>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</si>
  <si>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</si>
  <si>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</si>
  <si>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</si>
  <si>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</si>
  <si>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</si>
  <si>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</si>
  <si>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</si>
  <si>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</si>
  <si>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</si>
  <si>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</si>
  <si>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</si>
  <si>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</si>
  <si>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</si>
  <si>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</si>
  <si>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</si>
  <si>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</si>
  <si>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</si>
  <si>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</si>
  <si>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</si>
  <si>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</si>
  <si>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</si>
  <si>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</si>
  <si>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</si>
  <si>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</si>
  <si>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</si>
  <si>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</si>
  <si>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</si>
  <si>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</si>
  <si>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</si>
  <si>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</si>
  <si>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</si>
  <si>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</si>
  <si>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</si>
  <si>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</si>
  <si>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</si>
  <si>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</si>
  <si>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</si>
  <si>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</si>
  <si>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</si>
  <si>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</si>
  <si>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</si>
  <si>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</si>
  <si>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</si>
  <si>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</si>
  <si>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</si>
  <si>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</si>
  <si>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</si>
  <si>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</si>
  <si>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</si>
  <si>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</si>
  <si>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</si>
  <si>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</si>
  <si>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</si>
  <si>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</si>
  <si>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</si>
  <si>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</si>
  <si>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</si>
  <si>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</si>
  <si>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</si>
  <si>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8-й сессии Совета депутатов 
Карасевского сельсовета Болотнинского района 
Новосибирской области № 27 от 10.02.2021г.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</si>
</sst>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164" fontId="5" fillId="0" borderId="3" xfId="0" applyNumberFormat="1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justify" vertical="top" wrapText="1"/>
    </xf>
    <xf numFmtId="164" fontId="2" fillId="0" borderId="3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/>
    <xf numFmtId="0" fontId="8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164" fontId="5" fillId="0" borderId="9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164" fontId="1" fillId="0" borderId="9" xfId="0" applyNumberFormat="1" applyFont="1" applyBorder="1" applyAlignment="1">
      <alignment horizontal="justify" vertical="top" wrapText="1"/>
    </xf>
    <xf numFmtId="0" fontId="6" fillId="0" borderId="8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64" fontId="1" fillId="0" borderId="8" xfId="0" applyNumberFormat="1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justify" vertical="top" wrapText="1"/>
    </xf>
    <xf numFmtId="164" fontId="3" fillId="0" borderId="9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topLeftCell="A79" workbookViewId="0">
      <selection activeCell="F75" sqref="F75"/>
    </sheetView>
  </sheetViews>
  <sheetFormatPr defaultRowHeight="15"/>
  <cols>
    <col min="1" max="1" width="49.7109375" style="26" customWidth="1"/>
    <col min="2" max="2" width="5.85546875" style="26" customWidth="1"/>
    <col min="3" max="3" width="6.7109375" style="26" customWidth="1"/>
    <col min="4" max="4" width="15.85546875" style="26" customWidth="1"/>
    <col min="5" max="5" width="5.7109375" style="26" customWidth="1"/>
    <col min="6" max="6" width="9.42578125" style="26" customWidth="1"/>
    <col min="7" max="16384" width="9.140625" style="26"/>
  </cols>
  <sheetData>
    <row r="1" spans="1:6" ht="177.75" customHeight="1">
      <c r="A1" s="53" t="s">
        <v>94</v>
      </c>
      <c r="B1" s="54"/>
      <c r="C1" s="54"/>
      <c r="D1" s="54"/>
      <c r="E1" s="54"/>
      <c r="F1" s="55"/>
    </row>
    <row r="2" spans="1:6" ht="80.25" customHeight="1" thickBot="1">
      <c r="A2" s="56" t="s">
        <v>88</v>
      </c>
      <c r="B2" s="56"/>
      <c r="C2" s="56"/>
      <c r="D2" s="56"/>
      <c r="E2" s="56"/>
      <c r="F2" s="56"/>
    </row>
    <row r="3" spans="1:6">
      <c r="A3" s="57" t="s">
        <v>0</v>
      </c>
      <c r="B3" s="57" t="s">
        <v>1</v>
      </c>
      <c r="C3" s="57" t="s">
        <v>2</v>
      </c>
      <c r="D3" s="57" t="s">
        <v>3</v>
      </c>
      <c r="E3" s="57" t="s">
        <v>4</v>
      </c>
      <c r="F3" s="57" t="s">
        <v>5</v>
      </c>
    </row>
    <row r="4" spans="1:6" ht="15.75" thickBot="1">
      <c r="A4" s="58"/>
      <c r="B4" s="58"/>
      <c r="C4" s="58"/>
      <c r="D4" s="58"/>
      <c r="E4" s="58"/>
      <c r="F4" s="58"/>
    </row>
    <row r="5" spans="1:6" ht="29.25" thickBot="1">
      <c r="A5" s="2" t="s">
        <v>6</v>
      </c>
      <c r="B5" s="3"/>
      <c r="C5" s="3"/>
      <c r="D5" s="3"/>
      <c r="E5" s="3"/>
      <c r="F5" s="20">
        <f>F6+F35+F43+F49+F71+F84</f>
        <v>9958.4000000000015</v>
      </c>
    </row>
    <row r="6" spans="1:6" ht="15.75" thickBot="1">
      <c r="A6" s="4" t="s">
        <v>7</v>
      </c>
      <c r="B6" s="13" t="s">
        <v>50</v>
      </c>
      <c r="C6" s="3"/>
      <c r="D6" s="3"/>
      <c r="E6" s="3"/>
      <c r="F6" s="20">
        <f>F7+F12+F25+F30</f>
        <v>3747.2000000000003</v>
      </c>
    </row>
    <row r="7" spans="1:6" ht="45.75" thickBot="1">
      <c r="A7" s="5" t="s">
        <v>8</v>
      </c>
      <c r="B7" s="13" t="s">
        <v>50</v>
      </c>
      <c r="C7" s="13" t="s">
        <v>51</v>
      </c>
      <c r="D7" s="6"/>
      <c r="E7" s="6"/>
      <c r="F7" s="17">
        <f>F8</f>
        <v>740</v>
      </c>
    </row>
    <row r="8" spans="1:6" ht="30.75" thickBot="1">
      <c r="A8" s="7" t="s">
        <v>58</v>
      </c>
      <c r="B8" s="14" t="s">
        <v>50</v>
      </c>
      <c r="C8" s="14" t="s">
        <v>51</v>
      </c>
      <c r="D8" s="1" t="s">
        <v>59</v>
      </c>
      <c r="E8" s="1"/>
      <c r="F8" s="19">
        <f>F9</f>
        <v>740</v>
      </c>
    </row>
    <row r="9" spans="1:6" ht="15.75" thickBot="1">
      <c r="A9" s="8" t="s">
        <v>10</v>
      </c>
      <c r="B9" s="14" t="s">
        <v>50</v>
      </c>
      <c r="C9" s="14" t="s">
        <v>51</v>
      </c>
      <c r="D9" s="9" t="s">
        <v>60</v>
      </c>
      <c r="E9" s="9"/>
      <c r="F9" s="18">
        <f>F10</f>
        <v>740</v>
      </c>
    </row>
    <row r="10" spans="1:6" ht="75.75" thickBot="1">
      <c r="A10" s="10" t="s">
        <v>11</v>
      </c>
      <c r="B10" s="14" t="s">
        <v>50</v>
      </c>
      <c r="C10" s="14" t="s">
        <v>51</v>
      </c>
      <c r="D10" s="1" t="s">
        <v>60</v>
      </c>
      <c r="E10" s="1">
        <v>100</v>
      </c>
      <c r="F10" s="19">
        <f>F11</f>
        <v>740</v>
      </c>
    </row>
    <row r="11" spans="1:6" ht="30.75" thickBot="1">
      <c r="A11" s="10" t="s">
        <v>12</v>
      </c>
      <c r="B11" s="14" t="s">
        <v>50</v>
      </c>
      <c r="C11" s="14" t="s">
        <v>51</v>
      </c>
      <c r="D11" s="1" t="s">
        <v>60</v>
      </c>
      <c r="E11" s="1">
        <v>120</v>
      </c>
      <c r="F11" s="19">
        <v>740</v>
      </c>
    </row>
    <row r="12" spans="1:6" ht="60.75" thickBot="1">
      <c r="A12" s="5" t="s">
        <v>13</v>
      </c>
      <c r="B12" s="15" t="s">
        <v>50</v>
      </c>
      <c r="C12" s="15" t="s">
        <v>52</v>
      </c>
      <c r="D12" s="6"/>
      <c r="E12" s="6"/>
      <c r="F12" s="17">
        <f>F13</f>
        <v>2901.8</v>
      </c>
    </row>
    <row r="13" spans="1:6" ht="30.75" thickBot="1">
      <c r="A13" s="7" t="s">
        <v>58</v>
      </c>
      <c r="B13" s="14" t="s">
        <v>50</v>
      </c>
      <c r="C13" s="14" t="s">
        <v>52</v>
      </c>
      <c r="D13" s="1" t="s">
        <v>59</v>
      </c>
      <c r="E13" s="1"/>
      <c r="F13" s="19">
        <f>F14+F22+F17</f>
        <v>2901.8</v>
      </c>
    </row>
    <row r="14" spans="1:6" ht="15.75" thickBot="1">
      <c r="A14" s="50" t="s">
        <v>14</v>
      </c>
      <c r="B14" s="16" t="s">
        <v>50</v>
      </c>
      <c r="C14" s="16" t="s">
        <v>52</v>
      </c>
      <c r="D14" s="9" t="s">
        <v>63</v>
      </c>
      <c r="E14" s="9"/>
      <c r="F14" s="18">
        <f>F15</f>
        <v>2241.4</v>
      </c>
    </row>
    <row r="15" spans="1:6" ht="75.75" thickBot="1">
      <c r="A15" s="10" t="s">
        <v>11</v>
      </c>
      <c r="B15" s="14" t="s">
        <v>50</v>
      </c>
      <c r="C15" s="14" t="s">
        <v>52</v>
      </c>
      <c r="D15" s="1" t="s">
        <v>63</v>
      </c>
      <c r="E15" s="1">
        <v>100</v>
      </c>
      <c r="F15" s="19">
        <f>F16</f>
        <v>2241.4</v>
      </c>
    </row>
    <row r="16" spans="1:6" ht="30.75" thickBot="1">
      <c r="A16" s="10" t="s">
        <v>15</v>
      </c>
      <c r="B16" s="14" t="s">
        <v>50</v>
      </c>
      <c r="C16" s="14" t="s">
        <v>52</v>
      </c>
      <c r="D16" s="1" t="s">
        <v>63</v>
      </c>
      <c r="E16" s="1">
        <v>120</v>
      </c>
      <c r="F16" s="19">
        <v>2241.4</v>
      </c>
    </row>
    <row r="17" spans="1:6" ht="30.75" thickBot="1">
      <c r="A17" s="8" t="s">
        <v>16</v>
      </c>
      <c r="B17" s="16" t="s">
        <v>50</v>
      </c>
      <c r="C17" s="16" t="s">
        <v>52</v>
      </c>
      <c r="D17" s="9" t="s">
        <v>61</v>
      </c>
      <c r="E17" s="9"/>
      <c r="F17" s="9">
        <f>F18+F20</f>
        <v>660.3</v>
      </c>
    </row>
    <row r="18" spans="1:6" ht="30.75" thickBot="1">
      <c r="A18" s="10" t="s">
        <v>17</v>
      </c>
      <c r="B18" s="14" t="s">
        <v>50</v>
      </c>
      <c r="C18" s="14" t="s">
        <v>52</v>
      </c>
      <c r="D18" s="1" t="s">
        <v>61</v>
      </c>
      <c r="E18" s="1">
        <v>200</v>
      </c>
      <c r="F18" s="19">
        <f>F19</f>
        <v>616</v>
      </c>
    </row>
    <row r="19" spans="1:6" ht="30.75" thickBot="1">
      <c r="A19" s="10" t="s">
        <v>18</v>
      </c>
      <c r="B19" s="14" t="s">
        <v>50</v>
      </c>
      <c r="C19" s="14" t="s">
        <v>52</v>
      </c>
      <c r="D19" s="1" t="s">
        <v>61</v>
      </c>
      <c r="E19" s="1">
        <v>240</v>
      </c>
      <c r="F19" s="19">
        <v>616</v>
      </c>
    </row>
    <row r="20" spans="1:6" ht="15.75" thickBot="1">
      <c r="A20" s="10" t="s">
        <v>19</v>
      </c>
      <c r="B20" s="14" t="s">
        <v>50</v>
      </c>
      <c r="C20" s="14" t="s">
        <v>52</v>
      </c>
      <c r="D20" s="1" t="s">
        <v>61</v>
      </c>
      <c r="E20" s="1">
        <v>800</v>
      </c>
      <c r="F20" s="19">
        <f>F21</f>
        <v>44.3</v>
      </c>
    </row>
    <row r="21" spans="1:6" ht="15.75" thickBot="1">
      <c r="A21" s="10" t="s">
        <v>20</v>
      </c>
      <c r="B21" s="14" t="s">
        <v>50</v>
      </c>
      <c r="C21" s="14" t="s">
        <v>52</v>
      </c>
      <c r="D21" s="1" t="s">
        <v>61</v>
      </c>
      <c r="E21" s="1">
        <v>850</v>
      </c>
      <c r="F21" s="19">
        <v>44.3</v>
      </c>
    </row>
    <row r="22" spans="1:6" ht="45.75" thickBot="1">
      <c r="A22" s="24" t="s">
        <v>21</v>
      </c>
      <c r="B22" s="14" t="s">
        <v>50</v>
      </c>
      <c r="C22" s="14" t="s">
        <v>52</v>
      </c>
      <c r="D22" s="11" t="s">
        <v>62</v>
      </c>
      <c r="E22" s="11"/>
      <c r="F22" s="21">
        <f>F23</f>
        <v>0.1</v>
      </c>
    </row>
    <row r="23" spans="1:6" ht="30.75" thickBot="1">
      <c r="A23" s="10" t="s">
        <v>17</v>
      </c>
      <c r="B23" s="14" t="s">
        <v>50</v>
      </c>
      <c r="C23" s="14" t="s">
        <v>52</v>
      </c>
      <c r="D23" s="12" t="s">
        <v>62</v>
      </c>
      <c r="E23" s="1">
        <v>200</v>
      </c>
      <c r="F23" s="1">
        <f>F24</f>
        <v>0.1</v>
      </c>
    </row>
    <row r="24" spans="1:6" ht="30.75" thickBot="1">
      <c r="A24" s="10" t="s">
        <v>18</v>
      </c>
      <c r="B24" s="14" t="s">
        <v>50</v>
      </c>
      <c r="C24" s="14" t="s">
        <v>52</v>
      </c>
      <c r="D24" s="12" t="s">
        <v>62</v>
      </c>
      <c r="E24" s="1">
        <v>240</v>
      </c>
      <c r="F24" s="1">
        <v>0.1</v>
      </c>
    </row>
    <row r="25" spans="1:6" ht="45.75" thickBot="1">
      <c r="A25" s="5" t="s">
        <v>22</v>
      </c>
      <c r="B25" s="15" t="s">
        <v>50</v>
      </c>
      <c r="C25" s="15" t="s">
        <v>53</v>
      </c>
      <c r="D25" s="6"/>
      <c r="E25" s="6"/>
      <c r="F25" s="17">
        <f>F26</f>
        <v>38.9</v>
      </c>
    </row>
    <row r="26" spans="1:6" ht="15.75" thickBot="1">
      <c r="A26" s="7" t="s">
        <v>9</v>
      </c>
      <c r="B26" s="14" t="s">
        <v>50</v>
      </c>
      <c r="C26" s="14" t="s">
        <v>53</v>
      </c>
      <c r="D26" s="1" t="s">
        <v>59</v>
      </c>
      <c r="E26" s="1"/>
      <c r="F26" s="19">
        <f>F27</f>
        <v>38.9</v>
      </c>
    </row>
    <row r="27" spans="1:6" ht="30.75" thickBot="1">
      <c r="A27" s="24" t="s">
        <v>23</v>
      </c>
      <c r="B27" s="16" t="s">
        <v>50</v>
      </c>
      <c r="C27" s="16" t="s">
        <v>53</v>
      </c>
      <c r="D27" s="11" t="s">
        <v>64</v>
      </c>
      <c r="E27" s="9"/>
      <c r="F27" s="18">
        <f>F28</f>
        <v>38.9</v>
      </c>
    </row>
    <row r="28" spans="1:6" ht="15.75" thickBot="1">
      <c r="A28" s="7" t="s">
        <v>24</v>
      </c>
      <c r="B28" s="14" t="s">
        <v>50</v>
      </c>
      <c r="C28" s="14" t="s">
        <v>53</v>
      </c>
      <c r="D28" s="12" t="s">
        <v>64</v>
      </c>
      <c r="E28" s="1">
        <v>500</v>
      </c>
      <c r="F28" s="19">
        <f>F29</f>
        <v>38.9</v>
      </c>
    </row>
    <row r="29" spans="1:6" ht="15.75" thickBot="1">
      <c r="A29" s="7" t="s">
        <v>25</v>
      </c>
      <c r="B29" s="14" t="s">
        <v>50</v>
      </c>
      <c r="C29" s="14" t="s">
        <v>53</v>
      </c>
      <c r="D29" s="12" t="s">
        <v>64</v>
      </c>
      <c r="E29" s="1">
        <v>540</v>
      </c>
      <c r="F29" s="19">
        <v>38.9</v>
      </c>
    </row>
    <row r="30" spans="1:6" ht="15.75" thickBot="1">
      <c r="A30" s="5" t="s">
        <v>26</v>
      </c>
      <c r="B30" s="15" t="s">
        <v>50</v>
      </c>
      <c r="C30" s="15">
        <v>11</v>
      </c>
      <c r="D30" s="6"/>
      <c r="E30" s="6"/>
      <c r="F30" s="6">
        <f>F31</f>
        <v>66.5</v>
      </c>
    </row>
    <row r="31" spans="1:6" ht="15.75" thickBot="1">
      <c r="A31" s="7" t="s">
        <v>9</v>
      </c>
      <c r="B31" s="14" t="s">
        <v>50</v>
      </c>
      <c r="C31" s="14">
        <v>11</v>
      </c>
      <c r="D31" s="1" t="s">
        <v>59</v>
      </c>
      <c r="E31" s="6"/>
      <c r="F31" s="1">
        <f>F32</f>
        <v>66.5</v>
      </c>
    </row>
    <row r="32" spans="1:6" ht="15.75" thickBot="1">
      <c r="A32" s="24" t="s">
        <v>27</v>
      </c>
      <c r="B32" s="16" t="s">
        <v>50</v>
      </c>
      <c r="C32" s="16">
        <v>11</v>
      </c>
      <c r="D32" s="9" t="s">
        <v>65</v>
      </c>
      <c r="E32" s="9"/>
      <c r="F32" s="1">
        <f>F33</f>
        <v>66.5</v>
      </c>
    </row>
    <row r="33" spans="1:10" ht="15.75" thickBot="1">
      <c r="A33" s="10" t="s">
        <v>19</v>
      </c>
      <c r="B33" s="14" t="s">
        <v>50</v>
      </c>
      <c r="C33" s="14">
        <v>11</v>
      </c>
      <c r="D33" s="12" t="s">
        <v>65</v>
      </c>
      <c r="E33" s="1">
        <v>800</v>
      </c>
      <c r="F33" s="1">
        <f>F34</f>
        <v>66.5</v>
      </c>
    </row>
    <row r="34" spans="1:10" ht="15.75" thickBot="1">
      <c r="A34" s="10" t="s">
        <v>28</v>
      </c>
      <c r="B34" s="14" t="s">
        <v>50</v>
      </c>
      <c r="C34" s="14">
        <v>11</v>
      </c>
      <c r="D34" s="49" t="s">
        <v>65</v>
      </c>
      <c r="E34" s="48">
        <v>870</v>
      </c>
      <c r="F34" s="48">
        <v>66.5</v>
      </c>
    </row>
    <row r="35" spans="1:10" ht="15.75" thickBot="1">
      <c r="A35" s="4" t="s">
        <v>84</v>
      </c>
      <c r="B35" s="13" t="s">
        <v>51</v>
      </c>
      <c r="C35" s="13"/>
      <c r="D35" s="3"/>
      <c r="E35" s="30"/>
      <c r="F35" s="51">
        <f>F36</f>
        <v>110</v>
      </c>
    </row>
    <row r="36" spans="1:10" ht="15.75" thickBot="1">
      <c r="A36" s="5" t="s">
        <v>85</v>
      </c>
      <c r="B36" s="15" t="s">
        <v>51</v>
      </c>
      <c r="C36" s="15" t="s">
        <v>54</v>
      </c>
      <c r="D36" s="31"/>
      <c r="E36" s="32"/>
      <c r="F36" s="52">
        <f>F37</f>
        <v>110</v>
      </c>
    </row>
    <row r="37" spans="1:10" ht="15.75" thickBot="1">
      <c r="A37" s="7" t="s">
        <v>9</v>
      </c>
      <c r="B37" s="14" t="s">
        <v>51</v>
      </c>
      <c r="C37" s="14" t="s">
        <v>54</v>
      </c>
      <c r="D37" s="1" t="s">
        <v>59</v>
      </c>
      <c r="E37" s="30"/>
      <c r="F37" s="45">
        <f>F38</f>
        <v>110</v>
      </c>
      <c r="J37" s="23"/>
    </row>
    <row r="38" spans="1:10" ht="45.75" thickBot="1">
      <c r="A38" s="33" t="s">
        <v>86</v>
      </c>
      <c r="B38" s="34" t="s">
        <v>51</v>
      </c>
      <c r="C38" s="34" t="s">
        <v>54</v>
      </c>
      <c r="D38" s="35" t="s">
        <v>87</v>
      </c>
      <c r="E38" s="36"/>
      <c r="F38" s="37">
        <f>F39+F41</f>
        <v>110</v>
      </c>
      <c r="J38" s="23"/>
    </row>
    <row r="39" spans="1:10" ht="75.75" thickBot="1">
      <c r="A39" s="10" t="s">
        <v>11</v>
      </c>
      <c r="B39" s="14" t="s">
        <v>51</v>
      </c>
      <c r="C39" s="14" t="s">
        <v>54</v>
      </c>
      <c r="D39" s="1" t="s">
        <v>87</v>
      </c>
      <c r="E39" s="30">
        <v>100</v>
      </c>
      <c r="F39" s="30">
        <f>F40</f>
        <v>104.9</v>
      </c>
    </row>
    <row r="40" spans="1:10" ht="30.75" thickBot="1">
      <c r="A40" s="10" t="s">
        <v>15</v>
      </c>
      <c r="B40" s="14" t="s">
        <v>51</v>
      </c>
      <c r="C40" s="14" t="s">
        <v>54</v>
      </c>
      <c r="D40" s="1" t="s">
        <v>87</v>
      </c>
      <c r="E40" s="30">
        <v>120</v>
      </c>
      <c r="F40" s="30">
        <v>104.9</v>
      </c>
    </row>
    <row r="41" spans="1:10" ht="30.75" thickBot="1">
      <c r="A41" s="38" t="s">
        <v>17</v>
      </c>
      <c r="B41" s="39" t="s">
        <v>51</v>
      </c>
      <c r="C41" s="39" t="s">
        <v>54</v>
      </c>
      <c r="D41" s="40" t="s">
        <v>87</v>
      </c>
      <c r="E41" s="36">
        <v>200</v>
      </c>
      <c r="F41" s="41">
        <f>F42</f>
        <v>5.0999999999999996</v>
      </c>
    </row>
    <row r="42" spans="1:10" ht="30.75" thickBot="1">
      <c r="A42" s="42" t="s">
        <v>18</v>
      </c>
      <c r="B42" s="43" t="s">
        <v>51</v>
      </c>
      <c r="C42" s="43" t="s">
        <v>54</v>
      </c>
      <c r="D42" s="30" t="s">
        <v>87</v>
      </c>
      <c r="E42" s="44">
        <v>240</v>
      </c>
      <c r="F42" s="45">
        <v>5.0999999999999996</v>
      </c>
    </row>
    <row r="43" spans="1:10" ht="15.75" thickBot="1">
      <c r="A43" s="25" t="s">
        <v>29</v>
      </c>
      <c r="B43" s="13" t="s">
        <v>52</v>
      </c>
      <c r="C43" s="13"/>
      <c r="D43" s="3"/>
      <c r="E43" s="3"/>
      <c r="F43" s="20">
        <f>F44</f>
        <v>987.8</v>
      </c>
    </row>
    <row r="44" spans="1:10" ht="15.75" thickBot="1">
      <c r="A44" s="5" t="s">
        <v>30</v>
      </c>
      <c r="B44" s="15" t="s">
        <v>52</v>
      </c>
      <c r="C44" s="15" t="s">
        <v>56</v>
      </c>
      <c r="D44" s="6"/>
      <c r="E44" s="6"/>
      <c r="F44" s="17">
        <f>F45</f>
        <v>987.8</v>
      </c>
    </row>
    <row r="45" spans="1:10" ht="30.75" thickBot="1">
      <c r="A45" s="24" t="s">
        <v>31</v>
      </c>
      <c r="B45" s="16" t="s">
        <v>52</v>
      </c>
      <c r="C45" s="16" t="s">
        <v>56</v>
      </c>
      <c r="D45" s="9" t="s">
        <v>66</v>
      </c>
      <c r="E45" s="9"/>
      <c r="F45" s="18">
        <f>F46</f>
        <v>987.8</v>
      </c>
    </row>
    <row r="46" spans="1:10" ht="45.75" thickBot="1">
      <c r="A46" s="24" t="s">
        <v>32</v>
      </c>
      <c r="B46" s="16" t="s">
        <v>52</v>
      </c>
      <c r="C46" s="16" t="s">
        <v>56</v>
      </c>
      <c r="D46" s="9" t="s">
        <v>67</v>
      </c>
      <c r="E46" s="9"/>
      <c r="F46" s="18">
        <f>F47</f>
        <v>987.8</v>
      </c>
    </row>
    <row r="47" spans="1:10" ht="30.75" thickBot="1">
      <c r="A47" s="10" t="s">
        <v>17</v>
      </c>
      <c r="B47" s="14" t="s">
        <v>52</v>
      </c>
      <c r="C47" s="14" t="s">
        <v>56</v>
      </c>
      <c r="D47" s="1" t="s">
        <v>67</v>
      </c>
      <c r="E47" s="1">
        <v>200</v>
      </c>
      <c r="F47" s="19">
        <f>F48</f>
        <v>987.8</v>
      </c>
    </row>
    <row r="48" spans="1:10" ht="30.75" thickBot="1">
      <c r="A48" s="10" t="s">
        <v>18</v>
      </c>
      <c r="B48" s="14" t="s">
        <v>52</v>
      </c>
      <c r="C48" s="14" t="s">
        <v>56</v>
      </c>
      <c r="D48" s="1" t="s">
        <v>67</v>
      </c>
      <c r="E48" s="1">
        <v>240</v>
      </c>
      <c r="F48" s="19">
        <v>987.8</v>
      </c>
    </row>
    <row r="49" spans="1:6" ht="15.75" thickBot="1">
      <c r="A49" s="4" t="s">
        <v>33</v>
      </c>
      <c r="B49" s="13" t="s">
        <v>55</v>
      </c>
      <c r="C49" s="13"/>
      <c r="D49" s="3"/>
      <c r="E49" s="3"/>
      <c r="F49" s="20">
        <f>F50+F55+F66</f>
        <v>505.8</v>
      </c>
    </row>
    <row r="50" spans="1:6" ht="15.75" thickBot="1">
      <c r="A50" s="22" t="s">
        <v>75</v>
      </c>
      <c r="B50" s="15" t="s">
        <v>55</v>
      </c>
      <c r="C50" s="15" t="s">
        <v>50</v>
      </c>
      <c r="D50" s="6"/>
      <c r="E50" s="6"/>
      <c r="F50" s="17">
        <f>F51</f>
        <v>13.1</v>
      </c>
    </row>
    <row r="51" spans="1:6" ht="15.75" thickBot="1">
      <c r="A51" s="50" t="s">
        <v>89</v>
      </c>
      <c r="B51" s="16" t="s">
        <v>55</v>
      </c>
      <c r="C51" s="16" t="s">
        <v>50</v>
      </c>
      <c r="D51" s="9" t="s">
        <v>68</v>
      </c>
      <c r="E51" s="9"/>
      <c r="F51" s="18">
        <f>F52</f>
        <v>13.1</v>
      </c>
    </row>
    <row r="52" spans="1:6" ht="30.75" thickBot="1">
      <c r="A52" s="24" t="s">
        <v>76</v>
      </c>
      <c r="B52" s="16" t="s">
        <v>55</v>
      </c>
      <c r="C52" s="16" t="s">
        <v>50</v>
      </c>
      <c r="D52" s="9" t="s">
        <v>77</v>
      </c>
      <c r="E52" s="9"/>
      <c r="F52" s="18">
        <f>F53</f>
        <v>13.1</v>
      </c>
    </row>
    <row r="53" spans="1:6" ht="30.75" thickBot="1">
      <c r="A53" s="10" t="s">
        <v>17</v>
      </c>
      <c r="B53" s="14" t="s">
        <v>55</v>
      </c>
      <c r="C53" s="14" t="s">
        <v>50</v>
      </c>
      <c r="D53" s="1" t="s">
        <v>77</v>
      </c>
      <c r="E53" s="1">
        <v>200</v>
      </c>
      <c r="F53" s="19">
        <f>F54</f>
        <v>13.1</v>
      </c>
    </row>
    <row r="54" spans="1:6" ht="30.75" thickBot="1">
      <c r="A54" s="10" t="s">
        <v>18</v>
      </c>
      <c r="B54" s="14" t="s">
        <v>55</v>
      </c>
      <c r="C54" s="14" t="s">
        <v>50</v>
      </c>
      <c r="D54" s="1" t="s">
        <v>77</v>
      </c>
      <c r="E54" s="1">
        <v>240</v>
      </c>
      <c r="F54" s="19">
        <v>13.1</v>
      </c>
    </row>
    <row r="55" spans="1:6" ht="15.75" thickBot="1">
      <c r="A55" s="5" t="s">
        <v>34</v>
      </c>
      <c r="B55" s="15" t="s">
        <v>55</v>
      </c>
      <c r="C55" s="15" t="s">
        <v>51</v>
      </c>
      <c r="D55" s="6"/>
      <c r="E55" s="6"/>
      <c r="F55" s="17">
        <f>F56</f>
        <v>477.59999999999997</v>
      </c>
    </row>
    <row r="56" spans="1:6" ht="25.5" customHeight="1" thickBot="1">
      <c r="A56" s="50" t="s">
        <v>90</v>
      </c>
      <c r="B56" s="16" t="s">
        <v>55</v>
      </c>
      <c r="C56" s="16" t="s">
        <v>51</v>
      </c>
      <c r="D56" s="9" t="s">
        <v>68</v>
      </c>
      <c r="E56" s="9"/>
      <c r="F56" s="18">
        <f>F57+F60+F63</f>
        <v>477.59999999999997</v>
      </c>
    </row>
    <row r="57" spans="1:6" ht="45.75" thickBot="1">
      <c r="A57" s="8" t="s">
        <v>80</v>
      </c>
      <c r="B57" s="16" t="s">
        <v>55</v>
      </c>
      <c r="C57" s="16" t="s">
        <v>51</v>
      </c>
      <c r="D57" s="9" t="s">
        <v>82</v>
      </c>
      <c r="E57" s="9"/>
      <c r="F57" s="18">
        <f>F58</f>
        <v>40.9</v>
      </c>
    </row>
    <row r="58" spans="1:6" ht="15.75" thickBot="1">
      <c r="A58" s="10" t="s">
        <v>81</v>
      </c>
      <c r="B58" s="14" t="s">
        <v>55</v>
      </c>
      <c r="C58" s="14" t="s">
        <v>51</v>
      </c>
      <c r="D58" s="1" t="s">
        <v>82</v>
      </c>
      <c r="E58" s="1">
        <v>800</v>
      </c>
      <c r="F58" s="19">
        <f>F59</f>
        <v>40.9</v>
      </c>
    </row>
    <row r="59" spans="1:6" ht="60.75" thickBot="1">
      <c r="A59" s="10" t="s">
        <v>91</v>
      </c>
      <c r="B59" s="14" t="s">
        <v>55</v>
      </c>
      <c r="C59" s="14" t="s">
        <v>51</v>
      </c>
      <c r="D59" s="1" t="s">
        <v>82</v>
      </c>
      <c r="E59" s="1">
        <v>810</v>
      </c>
      <c r="F59" s="19">
        <v>40.9</v>
      </c>
    </row>
    <row r="60" spans="1:6" ht="30.75" thickBot="1">
      <c r="A60" s="24" t="s">
        <v>35</v>
      </c>
      <c r="B60" s="16" t="s">
        <v>55</v>
      </c>
      <c r="C60" s="16" t="s">
        <v>51</v>
      </c>
      <c r="D60" s="9" t="s">
        <v>69</v>
      </c>
      <c r="E60" s="9"/>
      <c r="F60" s="9">
        <f>F61</f>
        <v>369.9</v>
      </c>
    </row>
    <row r="61" spans="1:6" ht="30.75" thickBot="1">
      <c r="A61" s="10" t="s">
        <v>17</v>
      </c>
      <c r="B61" s="14" t="s">
        <v>55</v>
      </c>
      <c r="C61" s="14" t="s">
        <v>51</v>
      </c>
      <c r="D61" s="1" t="s">
        <v>70</v>
      </c>
      <c r="E61" s="1">
        <v>200</v>
      </c>
      <c r="F61" s="1">
        <f>F62</f>
        <v>369.9</v>
      </c>
    </row>
    <row r="62" spans="1:6" ht="30.75" thickBot="1">
      <c r="A62" s="10" t="s">
        <v>18</v>
      </c>
      <c r="B62" s="14" t="s">
        <v>55</v>
      </c>
      <c r="C62" s="14" t="s">
        <v>51</v>
      </c>
      <c r="D62" s="1" t="s">
        <v>70</v>
      </c>
      <c r="E62" s="1">
        <v>240</v>
      </c>
      <c r="F62" s="1">
        <v>369.9</v>
      </c>
    </row>
    <row r="63" spans="1:6" ht="15.75" thickBot="1">
      <c r="A63" s="8" t="s">
        <v>92</v>
      </c>
      <c r="B63" s="16" t="s">
        <v>55</v>
      </c>
      <c r="C63" s="16" t="s">
        <v>51</v>
      </c>
      <c r="D63" s="9" t="s">
        <v>93</v>
      </c>
      <c r="E63" s="9"/>
      <c r="F63" s="9">
        <f>F64</f>
        <v>66.8</v>
      </c>
    </row>
    <row r="64" spans="1:6" ht="30.75" thickBot="1">
      <c r="A64" s="10" t="s">
        <v>17</v>
      </c>
      <c r="B64" s="14" t="s">
        <v>55</v>
      </c>
      <c r="C64" s="14" t="s">
        <v>51</v>
      </c>
      <c r="D64" s="1" t="s">
        <v>93</v>
      </c>
      <c r="E64" s="1">
        <v>200</v>
      </c>
      <c r="F64" s="1">
        <f>F65</f>
        <v>66.8</v>
      </c>
    </row>
    <row r="65" spans="1:6" ht="30.75" thickBot="1">
      <c r="A65" s="10" t="s">
        <v>18</v>
      </c>
      <c r="B65" s="14" t="s">
        <v>55</v>
      </c>
      <c r="C65" s="14" t="s">
        <v>51</v>
      </c>
      <c r="D65" s="1" t="s">
        <v>93</v>
      </c>
      <c r="E65" s="1">
        <v>240</v>
      </c>
      <c r="F65" s="1">
        <v>66.8</v>
      </c>
    </row>
    <row r="66" spans="1:6" ht="15.75" thickBot="1">
      <c r="A66" s="5" t="s">
        <v>36</v>
      </c>
      <c r="B66" s="15" t="s">
        <v>55</v>
      </c>
      <c r="C66" s="15" t="s">
        <v>54</v>
      </c>
      <c r="D66" s="6"/>
      <c r="E66" s="6"/>
      <c r="F66" s="17">
        <f>F67</f>
        <v>15.1</v>
      </c>
    </row>
    <row r="67" spans="1:6" ht="15.75" thickBot="1">
      <c r="A67" s="24" t="s">
        <v>37</v>
      </c>
      <c r="B67" s="16" t="s">
        <v>55</v>
      </c>
      <c r="C67" s="16" t="s">
        <v>54</v>
      </c>
      <c r="D67" s="9" t="s">
        <v>71</v>
      </c>
      <c r="E67" s="9"/>
      <c r="F67" s="18">
        <f>F68</f>
        <v>15.1</v>
      </c>
    </row>
    <row r="68" spans="1:6" ht="30.75" thickBot="1">
      <c r="A68" s="24" t="s">
        <v>38</v>
      </c>
      <c r="B68" s="16" t="s">
        <v>55</v>
      </c>
      <c r="C68" s="16" t="s">
        <v>54</v>
      </c>
      <c r="D68" s="9" t="s">
        <v>72</v>
      </c>
      <c r="E68" s="9"/>
      <c r="F68" s="18">
        <f>F69</f>
        <v>15.1</v>
      </c>
    </row>
    <row r="69" spans="1:6" ht="30.75" thickBot="1">
      <c r="A69" s="10" t="s">
        <v>17</v>
      </c>
      <c r="B69" s="14" t="s">
        <v>55</v>
      </c>
      <c r="C69" s="14" t="s">
        <v>54</v>
      </c>
      <c r="D69" s="1" t="s">
        <v>72</v>
      </c>
      <c r="E69" s="1">
        <v>200</v>
      </c>
      <c r="F69" s="19">
        <f>F70</f>
        <v>15.1</v>
      </c>
    </row>
    <row r="70" spans="1:6" ht="30.75" thickBot="1">
      <c r="A70" s="10" t="s">
        <v>18</v>
      </c>
      <c r="B70" s="14" t="s">
        <v>55</v>
      </c>
      <c r="C70" s="14" t="s">
        <v>54</v>
      </c>
      <c r="D70" s="1" t="s">
        <v>72</v>
      </c>
      <c r="E70" s="1">
        <v>240</v>
      </c>
      <c r="F70" s="19">
        <v>15.1</v>
      </c>
    </row>
    <row r="71" spans="1:6" ht="15.75" thickBot="1">
      <c r="A71" s="4" t="s">
        <v>39</v>
      </c>
      <c r="B71" s="13" t="s">
        <v>57</v>
      </c>
      <c r="C71" s="13"/>
      <c r="D71" s="3"/>
      <c r="E71" s="3"/>
      <c r="F71" s="20">
        <f>F72</f>
        <v>4436.1000000000004</v>
      </c>
    </row>
    <row r="72" spans="1:6" ht="15.75" thickBot="1">
      <c r="A72" s="5" t="s">
        <v>40</v>
      </c>
      <c r="B72" s="15" t="s">
        <v>57</v>
      </c>
      <c r="C72" s="15" t="s">
        <v>50</v>
      </c>
      <c r="D72" s="6"/>
      <c r="E72" s="6"/>
      <c r="F72" s="17">
        <f>F73</f>
        <v>4436.1000000000004</v>
      </c>
    </row>
    <row r="73" spans="1:6" ht="15.75" thickBot="1">
      <c r="A73" s="24" t="s">
        <v>41</v>
      </c>
      <c r="B73" s="16" t="s">
        <v>57</v>
      </c>
      <c r="C73" s="16" t="s">
        <v>50</v>
      </c>
      <c r="D73" s="9" t="s">
        <v>74</v>
      </c>
      <c r="E73" s="9"/>
      <c r="F73" s="18">
        <f>F74+F77</f>
        <v>4436.1000000000004</v>
      </c>
    </row>
    <row r="74" spans="1:6" ht="30.75" thickBot="1">
      <c r="A74" s="24" t="s">
        <v>42</v>
      </c>
      <c r="B74" s="16" t="s">
        <v>57</v>
      </c>
      <c r="C74" s="16" t="s">
        <v>50</v>
      </c>
      <c r="D74" s="1" t="s">
        <v>73</v>
      </c>
      <c r="E74" s="9"/>
      <c r="F74" s="18">
        <f>F75</f>
        <v>243</v>
      </c>
    </row>
    <row r="75" spans="1:6" ht="30.75" thickBot="1">
      <c r="A75" s="10" t="s">
        <v>17</v>
      </c>
      <c r="B75" s="14" t="s">
        <v>57</v>
      </c>
      <c r="C75" s="14" t="s">
        <v>50</v>
      </c>
      <c r="D75" s="1" t="s">
        <v>73</v>
      </c>
      <c r="E75" s="1">
        <v>200</v>
      </c>
      <c r="F75" s="19">
        <f>F76</f>
        <v>243</v>
      </c>
    </row>
    <row r="76" spans="1:6" ht="30.75" thickBot="1">
      <c r="A76" s="28" t="s">
        <v>18</v>
      </c>
      <c r="B76" s="14" t="s">
        <v>57</v>
      </c>
      <c r="C76" s="14" t="s">
        <v>50</v>
      </c>
      <c r="D76" s="1" t="s">
        <v>73</v>
      </c>
      <c r="E76" s="1">
        <v>240</v>
      </c>
      <c r="F76" s="19">
        <v>243</v>
      </c>
    </row>
    <row r="77" spans="1:6" ht="48" thickBot="1">
      <c r="A77" s="29" t="s">
        <v>83</v>
      </c>
      <c r="B77" s="16" t="s">
        <v>57</v>
      </c>
      <c r="C77" s="16" t="s">
        <v>50</v>
      </c>
      <c r="D77" s="9" t="s">
        <v>79</v>
      </c>
      <c r="E77" s="9"/>
      <c r="F77" s="9">
        <f>F78+F80+F82</f>
        <v>4193.1000000000004</v>
      </c>
    </row>
    <row r="78" spans="1:6" ht="75.75" thickBot="1">
      <c r="A78" s="46" t="s">
        <v>11</v>
      </c>
      <c r="B78" s="14" t="s">
        <v>57</v>
      </c>
      <c r="C78" s="14" t="s">
        <v>50</v>
      </c>
      <c r="D78" s="1" t="s">
        <v>79</v>
      </c>
      <c r="E78" s="1">
        <v>100</v>
      </c>
      <c r="F78" s="1">
        <f>F79</f>
        <v>3823.4</v>
      </c>
    </row>
    <row r="79" spans="1:6" ht="20.25" customHeight="1" thickBot="1">
      <c r="A79" s="10" t="s">
        <v>43</v>
      </c>
      <c r="B79" s="14" t="s">
        <v>57</v>
      </c>
      <c r="C79" s="14" t="s">
        <v>50</v>
      </c>
      <c r="D79" s="1" t="s">
        <v>79</v>
      </c>
      <c r="E79" s="1">
        <v>110</v>
      </c>
      <c r="F79" s="1">
        <v>3823.4</v>
      </c>
    </row>
    <row r="80" spans="1:6" ht="20.25" customHeight="1" thickBot="1">
      <c r="A80" s="27" t="s">
        <v>17</v>
      </c>
      <c r="B80" s="14" t="s">
        <v>57</v>
      </c>
      <c r="C80" s="14" t="s">
        <v>50</v>
      </c>
      <c r="D80" s="1" t="s">
        <v>79</v>
      </c>
      <c r="E80" s="1">
        <v>200</v>
      </c>
      <c r="F80" s="19">
        <f>F81</f>
        <v>341.4</v>
      </c>
    </row>
    <row r="81" spans="1:6" ht="20.25" customHeight="1" thickBot="1">
      <c r="A81" s="27" t="s">
        <v>18</v>
      </c>
      <c r="B81" s="14" t="s">
        <v>57</v>
      </c>
      <c r="C81" s="14" t="s">
        <v>50</v>
      </c>
      <c r="D81" s="1" t="s">
        <v>79</v>
      </c>
      <c r="E81" s="1">
        <v>240</v>
      </c>
      <c r="F81" s="19">
        <v>341.4</v>
      </c>
    </row>
    <row r="82" spans="1:6" ht="20.25" customHeight="1" thickBot="1">
      <c r="A82" s="28" t="s">
        <v>19</v>
      </c>
      <c r="B82" s="14" t="s">
        <v>57</v>
      </c>
      <c r="C82" s="14" t="s">
        <v>50</v>
      </c>
      <c r="D82" s="1" t="s">
        <v>79</v>
      </c>
      <c r="E82" s="1">
        <v>800</v>
      </c>
      <c r="F82" s="1">
        <f>F83</f>
        <v>28.3</v>
      </c>
    </row>
    <row r="83" spans="1:6" ht="20.25" customHeight="1" thickBot="1">
      <c r="A83" s="46" t="s">
        <v>20</v>
      </c>
      <c r="B83" s="14" t="s">
        <v>57</v>
      </c>
      <c r="C83" s="14" t="s">
        <v>50</v>
      </c>
      <c r="D83" s="1" t="s">
        <v>79</v>
      </c>
      <c r="E83" s="1">
        <v>850</v>
      </c>
      <c r="F83" s="1">
        <v>28.3</v>
      </c>
    </row>
    <row r="84" spans="1:6" ht="15.75" thickBot="1">
      <c r="A84" s="47" t="s">
        <v>44</v>
      </c>
      <c r="B84" s="13">
        <v>10</v>
      </c>
      <c r="C84" s="13"/>
      <c r="D84" s="3"/>
      <c r="E84" s="3"/>
      <c r="F84" s="20">
        <f>F85</f>
        <v>171.5</v>
      </c>
    </row>
    <row r="85" spans="1:6" ht="15.75" thickBot="1">
      <c r="A85" s="5" t="s">
        <v>45</v>
      </c>
      <c r="B85" s="15">
        <v>10</v>
      </c>
      <c r="C85" s="15" t="s">
        <v>50</v>
      </c>
      <c r="D85" s="6"/>
      <c r="E85" s="6"/>
      <c r="F85" s="17">
        <f>F86</f>
        <v>171.5</v>
      </c>
    </row>
    <row r="86" spans="1:6" ht="15.75" thickBot="1">
      <c r="A86" s="7" t="s">
        <v>9</v>
      </c>
      <c r="B86" s="14">
        <v>10</v>
      </c>
      <c r="C86" s="14" t="s">
        <v>50</v>
      </c>
      <c r="D86" s="1" t="s">
        <v>59</v>
      </c>
      <c r="E86" s="1"/>
      <c r="F86" s="19">
        <f>F87</f>
        <v>171.5</v>
      </c>
    </row>
    <row r="87" spans="1:6" ht="15.75" thickBot="1">
      <c r="A87" s="24" t="s">
        <v>46</v>
      </c>
      <c r="B87" s="16">
        <v>10</v>
      </c>
      <c r="C87" s="16" t="s">
        <v>50</v>
      </c>
      <c r="D87" s="9" t="s">
        <v>78</v>
      </c>
      <c r="E87" s="9"/>
      <c r="F87" s="18">
        <f>F88</f>
        <v>171.5</v>
      </c>
    </row>
    <row r="88" spans="1:6" ht="15.75" thickBot="1">
      <c r="A88" s="7" t="s">
        <v>47</v>
      </c>
      <c r="B88" s="14">
        <v>10</v>
      </c>
      <c r="C88" s="14" t="s">
        <v>50</v>
      </c>
      <c r="D88" s="1" t="s">
        <v>78</v>
      </c>
      <c r="E88" s="1">
        <v>300</v>
      </c>
      <c r="F88" s="19">
        <f>F89</f>
        <v>171.5</v>
      </c>
    </row>
    <row r="89" spans="1:6" ht="30.75" thickBot="1">
      <c r="A89" s="7" t="s">
        <v>48</v>
      </c>
      <c r="B89" s="14">
        <v>10</v>
      </c>
      <c r="C89" s="14" t="s">
        <v>50</v>
      </c>
      <c r="D89" s="1" t="s">
        <v>78</v>
      </c>
      <c r="E89" s="1">
        <v>310</v>
      </c>
      <c r="F89" s="19">
        <v>171.5</v>
      </c>
    </row>
    <row r="90" spans="1:6" ht="15.75" thickBot="1">
      <c r="A90" s="4" t="s">
        <v>49</v>
      </c>
      <c r="B90" s="3"/>
      <c r="C90" s="3"/>
      <c r="D90" s="3"/>
      <c r="E90" s="3"/>
      <c r="F90" s="20">
        <f>F84+F72+F49+F43+F35+F6</f>
        <v>9958.4000000000015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2021-02-12T04:49:50Z</dcterms:modified>
</cp:coreProperties>
</file>